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74" i="1" l="1"/>
  <c r="V74" i="1"/>
  <c r="W73" i="1"/>
  <c r="V73" i="1"/>
  <c r="W32" i="1"/>
  <c r="V32" i="1"/>
  <c r="W31" i="1"/>
  <c r="V31" i="1"/>
  <c r="W11" i="1"/>
  <c r="V11" i="1"/>
  <c r="W10" i="1"/>
  <c r="V10" i="1"/>
  <c r="S88" i="1" l="1"/>
  <c r="O88" i="1"/>
  <c r="K88" i="1"/>
  <c r="T61" i="1"/>
  <c r="R61" i="1"/>
  <c r="P61" i="1"/>
  <c r="N61" i="1"/>
  <c r="L61" i="1"/>
  <c r="V61" i="1" s="1"/>
  <c r="V56" i="1"/>
  <c r="T53" i="1"/>
  <c r="R53" i="1"/>
  <c r="P53" i="1"/>
  <c r="N53" i="1"/>
  <c r="L53" i="1"/>
  <c r="V53" i="1" s="1"/>
  <c r="T52" i="1"/>
  <c r="R52" i="1"/>
  <c r="P52" i="1"/>
  <c r="N52" i="1"/>
  <c r="L52" i="1"/>
  <c r="V52" i="1" s="1"/>
  <c r="T51" i="1"/>
  <c r="R51" i="1"/>
  <c r="P51" i="1"/>
  <c r="N51" i="1"/>
  <c r="V51" i="1"/>
  <c r="L51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W25" i="1"/>
  <c r="V25" i="1"/>
  <c r="P88" i="1" l="1"/>
  <c r="P89" i="1" s="1"/>
  <c r="T88" i="1"/>
  <c r="T89" i="1" s="1"/>
  <c r="U88" i="1"/>
  <c r="V46" i="1"/>
  <c r="W46" i="1"/>
  <c r="J88" i="1"/>
  <c r="J89" i="1" s="1"/>
  <c r="N88" i="1"/>
  <c r="N89" i="1" s="1"/>
  <c r="U89" i="1"/>
  <c r="S89" i="1"/>
  <c r="L88" i="1"/>
  <c r="L89" i="1" s="1"/>
  <c r="M88" i="1"/>
  <c r="M89" i="1" s="1"/>
  <c r="K89" i="1"/>
  <c r="O89" i="1"/>
  <c r="R88" i="1"/>
  <c r="R89" i="1" s="1"/>
  <c r="Q88" i="1"/>
  <c r="Q89" i="1" s="1"/>
  <c r="V88" i="1" l="1"/>
  <c r="V89" i="1" s="1"/>
  <c r="W88" i="1"/>
  <c r="W89" i="1" s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<sst xmlns="http://schemas.openxmlformats.org/spreadsheetml/2006/main" count="186" uniqueCount="35">
  <si>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</si>
  <si>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</si>
  <si>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</si>
  <si>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</si>
  <si>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</si>
  <si>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</si>
  <si>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</si>
  <si>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</si>
  <si>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</si>
  <si>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</si>
  <si>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</si>
  <si>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</si>
  <si>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</si>
  <si>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</si>
  <si>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</si>
  <si>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</si>
  <si>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</si>
  <si>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</si>
  <si>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</si>
  <si>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</si>
  <si>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</si>
  <si>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</si>
  <si>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</si>
  <si>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</si>
  <si>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</si>
  <si>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</si>
  <si>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</si>
  <si>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</si>
  <si>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</si>
  <si>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</si>
  <si>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</si>
  <si>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</si>
  <si>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</si>
  <si>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"Включение приборов учета в систему сбора и передачи данных (2 УСПД) 110 кВ кВ филиала Сургутские ЭС (2027)"</t>
  </si>
  <si>
    <t>Осмотр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</si>
</sst>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S17" sqref="S1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18.75" x14ac:dyDescent="0.3">
      <c r="B1" s="14" t="s">
        <v>33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65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</row>
    <row r="6" spans="2:29" s="1" customFormat="1" ht="15" customHeight="1" x14ac:dyDescent="0.25">
      <c r="B6" s="73" t="s">
        <v>2</v>
      </c>
      <c r="C6" s="74"/>
      <c r="D6" s="73">
        <v>2025</v>
      </c>
      <c r="E6" s="82"/>
      <c r="F6" s="82"/>
      <c r="G6" s="82"/>
      <c r="H6" s="82"/>
      <c r="I6" s="82"/>
      <c r="J6" s="82"/>
      <c r="K6" s="82"/>
      <c r="L6" s="82"/>
      <c r="M6" s="74"/>
      <c r="N6" s="66">
        <v>2025</v>
      </c>
      <c r="O6" s="67"/>
      <c r="P6" s="66">
        <v>2026</v>
      </c>
      <c r="Q6" s="67"/>
      <c r="R6" s="66">
        <v>2027</v>
      </c>
      <c r="S6" s="67"/>
      <c r="T6" s="66">
        <v>2028</v>
      </c>
      <c r="U6" s="67"/>
      <c r="V6" s="66" t="s">
        <v>1</v>
      </c>
      <c r="W6" s="67"/>
      <c r="X6" s="86" t="s">
        <v>29</v>
      </c>
    </row>
    <row r="7" spans="2:29" s="1" customFormat="1" x14ac:dyDescent="0.25">
      <c r="B7" s="75"/>
      <c r="C7" s="76"/>
      <c r="D7" s="77" t="s">
        <v>24</v>
      </c>
      <c r="E7" s="84"/>
      <c r="F7" s="84" t="s">
        <v>25</v>
      </c>
      <c r="G7" s="84"/>
      <c r="H7" s="84" t="s">
        <v>26</v>
      </c>
      <c r="I7" s="84"/>
      <c r="J7" s="84" t="s">
        <v>27</v>
      </c>
      <c r="K7" s="84"/>
      <c r="L7" s="84" t="s">
        <v>28</v>
      </c>
      <c r="M7" s="78"/>
      <c r="N7" s="68"/>
      <c r="O7" s="69"/>
      <c r="P7" s="68"/>
      <c r="Q7" s="69"/>
      <c r="R7" s="68"/>
      <c r="S7" s="69"/>
      <c r="T7" s="68"/>
      <c r="U7" s="69"/>
      <c r="V7" s="68"/>
      <c r="W7" s="69"/>
      <c r="X7" s="87"/>
    </row>
    <row r="8" spans="2:29" s="1" customFormat="1" x14ac:dyDescent="0.25">
      <c r="B8" s="77"/>
      <c r="C8" s="78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59" t="s">
        <v>0</v>
      </c>
      <c r="N8" s="58" t="s">
        <v>4</v>
      </c>
      <c r="O8" s="60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88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50.25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18">
        <v>0</v>
      </c>
      <c r="Q10" s="6">
        <v>0</v>
      </c>
      <c r="R10" s="5">
        <v>0</v>
      </c>
      <c r="S10" s="6">
        <v>0</v>
      </c>
      <c r="T10" s="18">
        <v>0</v>
      </c>
      <c r="U10" s="6">
        <v>0</v>
      </c>
      <c r="V10" s="5">
        <f>P10</f>
        <v>0</v>
      </c>
      <c r="W10" s="30">
        <f>Q10</f>
        <v>0</v>
      </c>
      <c r="X10" s="49"/>
    </row>
    <row r="11" spans="2:29" s="1" customFormat="1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18">
        <v>0</v>
      </c>
      <c r="S11" s="6">
        <v>0</v>
      </c>
      <c r="T11" s="18">
        <v>0</v>
      </c>
      <c r="U11" s="6">
        <v>0</v>
      </c>
      <c r="V11" s="5">
        <f>P11</f>
        <v>0</v>
      </c>
      <c r="W11" s="30">
        <f>Q11</f>
        <v>0</v>
      </c>
      <c r="X11" s="28"/>
      <c r="Z11" s="3"/>
      <c r="AA11" s="4"/>
      <c r="AB11" s="4"/>
      <c r="AC11" s="4"/>
    </row>
    <row r="12" spans="2:29" s="1" customFormat="1" x14ac:dyDescent="0.25">
      <c r="B12" s="33" t="s">
        <v>14</v>
      </c>
      <c r="C12" s="38"/>
      <c r="D12" s="11"/>
      <c r="E12" s="19"/>
      <c r="F12" s="19"/>
      <c r="G12" s="19"/>
      <c r="H12" s="19"/>
      <c r="I12" s="19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30">
        <v>0</v>
      </c>
      <c r="X12" s="28"/>
      <c r="Z12" s="3"/>
      <c r="AA12" s="4"/>
      <c r="AB12" s="4"/>
      <c r="AC12" s="4"/>
    </row>
    <row r="13" spans="2:29" s="1" customFormat="1" x14ac:dyDescent="0.25">
      <c r="B13" s="33" t="s">
        <v>10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x14ac:dyDescent="0.25">
      <c r="B14" s="33" t="s">
        <v>15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x14ac:dyDescent="0.25">
      <c r="B15" s="33" t="s">
        <v>16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x14ac:dyDescent="0.25">
      <c r="B16" s="33" t="s">
        <v>19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x14ac:dyDescent="0.25">
      <c r="B17" s="33" t="s">
        <v>18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x14ac:dyDescent="0.25">
      <c r="B18" s="33" t="s">
        <v>17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x14ac:dyDescent="0.25">
      <c r="B19" s="33" t="s">
        <v>20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18">
        <v>0</v>
      </c>
      <c r="Q19" s="6">
        <v>0</v>
      </c>
      <c r="R19" s="18">
        <v>0</v>
      </c>
      <c r="S19" s="6">
        <v>0</v>
      </c>
      <c r="T19" s="18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21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18">
        <v>0</v>
      </c>
      <c r="W20" s="6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22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5">
        <v>0</v>
      </c>
      <c r="W21" s="30">
        <v>0</v>
      </c>
      <c r="X21" s="28"/>
      <c r="Z21" s="3"/>
      <c r="AA21" s="4"/>
      <c r="AB21" s="4"/>
      <c r="AC21" s="4"/>
    </row>
    <row r="22" spans="2:29" s="1" customFormat="1" ht="15.75" thickBot="1" x14ac:dyDescent="0.3">
      <c r="B22" s="35" t="s">
        <v>23</v>
      </c>
      <c r="C22" s="39"/>
      <c r="D22" s="32"/>
      <c r="E22" s="20"/>
      <c r="F22" s="20"/>
      <c r="G22" s="20"/>
      <c r="H22" s="20"/>
      <c r="I22" s="20"/>
      <c r="J22" s="21">
        <v>0</v>
      </c>
      <c r="K22" s="61">
        <v>0</v>
      </c>
      <c r="L22" s="61">
        <v>0</v>
      </c>
      <c r="M22" s="62">
        <v>0</v>
      </c>
      <c r="N22" s="7">
        <v>0</v>
      </c>
      <c r="O22" s="8">
        <v>0</v>
      </c>
      <c r="P22" s="61">
        <v>0</v>
      </c>
      <c r="Q22" s="63">
        <v>0</v>
      </c>
      <c r="R22" s="61">
        <v>0</v>
      </c>
      <c r="S22" s="63">
        <v>0</v>
      </c>
      <c r="T22" s="61">
        <v>0</v>
      </c>
      <c r="U22" s="63">
        <v>0</v>
      </c>
      <c r="V22" s="7">
        <v>0</v>
      </c>
      <c r="W22" s="31">
        <v>0</v>
      </c>
      <c r="X22" s="29"/>
      <c r="Z22" s="3"/>
      <c r="AA22" s="4"/>
      <c r="AB22" s="4"/>
      <c r="AC22" s="4"/>
    </row>
    <row r="23" spans="2:29" ht="15.75" thickBot="1" x14ac:dyDescent="0.3">
      <c r="B23" s="42" t="s">
        <v>31</v>
      </c>
      <c r="C23" s="41"/>
      <c r="D23" s="32"/>
      <c r="E23" s="20"/>
      <c r="F23" s="20"/>
      <c r="G23" s="20"/>
      <c r="H23" s="20"/>
      <c r="I23" s="20"/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7">
        <v>0</v>
      </c>
      <c r="W23" s="31">
        <v>0</v>
      </c>
      <c r="X23" s="29"/>
      <c r="Z23" s="3"/>
    </row>
    <row r="24" spans="2:29" ht="15.75" thickBot="1" x14ac:dyDescent="0.3">
      <c r="B24" s="42" t="s">
        <v>30</v>
      </c>
      <c r="C24" s="41"/>
      <c r="D24" s="32"/>
      <c r="E24" s="20"/>
      <c r="F24" s="20"/>
      <c r="G24" s="20"/>
      <c r="H24" s="20"/>
      <c r="I24" s="20"/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7">
        <v>0</v>
      </c>
      <c r="W24" s="31">
        <v>0</v>
      </c>
      <c r="X24" s="29"/>
      <c r="Z24" s="3"/>
    </row>
    <row r="25" spans="2:29" x14ac:dyDescent="0.25">
      <c r="J25" s="45">
        <f>SUM(J9:J20)</f>
        <v>0</v>
      </c>
      <c r="K25" s="45">
        <f t="shared" ref="K25:W25" si="0">SUM(K9:K20)</f>
        <v>0</v>
      </c>
      <c r="L25" s="45">
        <f t="shared" si="0"/>
        <v>0</v>
      </c>
      <c r="M25" s="45">
        <f t="shared" si="0"/>
        <v>0</v>
      </c>
      <c r="N25" s="45">
        <f t="shared" si="0"/>
        <v>0</v>
      </c>
      <c r="O25" s="45">
        <f t="shared" si="0"/>
        <v>0</v>
      </c>
      <c r="P25" s="45">
        <f t="shared" si="0"/>
        <v>0</v>
      </c>
      <c r="Q25" s="45">
        <f t="shared" si="0"/>
        <v>0</v>
      </c>
      <c r="R25" s="45">
        <f t="shared" si="0"/>
        <v>0</v>
      </c>
      <c r="S25" s="45">
        <f t="shared" si="0"/>
        <v>0</v>
      </c>
      <c r="T25" s="45">
        <f t="shared" si="0"/>
        <v>0</v>
      </c>
      <c r="U25" s="45">
        <f t="shared" si="0"/>
        <v>0</v>
      </c>
      <c r="V25" s="45">
        <f t="shared" si="0"/>
        <v>0</v>
      </c>
      <c r="W25" s="45">
        <f t="shared" si="0"/>
        <v>0</v>
      </c>
      <c r="Z25" s="3"/>
    </row>
    <row r="26" spans="2:29" ht="15.75" thickBot="1" x14ac:dyDescent="0.3">
      <c r="B26" s="89" t="s">
        <v>8</v>
      </c>
      <c r="C26" s="89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89"/>
      <c r="O26" s="89"/>
      <c r="P26" s="89"/>
      <c r="Q26" s="89"/>
      <c r="R26" s="89"/>
      <c r="S26" s="89"/>
      <c r="T26" s="89"/>
      <c r="U26" s="89"/>
      <c r="V26" s="89"/>
      <c r="W26" s="89"/>
      <c r="Z26" s="3"/>
    </row>
    <row r="27" spans="2:29" s="1" customFormat="1" x14ac:dyDescent="0.25">
      <c r="B27" s="73" t="s">
        <v>2</v>
      </c>
      <c r="C27" s="74"/>
      <c r="D27" s="73">
        <v>2025</v>
      </c>
      <c r="E27" s="82"/>
      <c r="F27" s="82"/>
      <c r="G27" s="82"/>
      <c r="H27" s="82"/>
      <c r="I27" s="82"/>
      <c r="J27" s="82"/>
      <c r="K27" s="82"/>
      <c r="L27" s="82"/>
      <c r="M27" s="74"/>
      <c r="N27" s="66">
        <v>2025</v>
      </c>
      <c r="O27" s="67"/>
      <c r="P27" s="66">
        <v>2026</v>
      </c>
      <c r="Q27" s="67"/>
      <c r="R27" s="66">
        <v>2027</v>
      </c>
      <c r="S27" s="67"/>
      <c r="T27" s="66">
        <v>2028</v>
      </c>
      <c r="U27" s="67"/>
      <c r="V27" s="66" t="s">
        <v>1</v>
      </c>
      <c r="W27" s="67"/>
      <c r="X27" s="86" t="s">
        <v>29</v>
      </c>
      <c r="Z27" s="4"/>
      <c r="AA27" s="4"/>
      <c r="AB27" s="4"/>
      <c r="AC27" s="4"/>
    </row>
    <row r="28" spans="2:29" s="1" customFormat="1" x14ac:dyDescent="0.25">
      <c r="B28" s="75"/>
      <c r="C28" s="76"/>
      <c r="D28" s="77" t="s">
        <v>24</v>
      </c>
      <c r="E28" s="84"/>
      <c r="F28" s="84" t="s">
        <v>25</v>
      </c>
      <c r="G28" s="84"/>
      <c r="H28" s="84" t="s">
        <v>26</v>
      </c>
      <c r="I28" s="84"/>
      <c r="J28" s="84" t="s">
        <v>27</v>
      </c>
      <c r="K28" s="84"/>
      <c r="L28" s="84" t="s">
        <v>28</v>
      </c>
      <c r="M28" s="78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87"/>
      <c r="Z28" s="4"/>
      <c r="AA28" s="4"/>
      <c r="AB28" s="4"/>
      <c r="AC28" s="4"/>
    </row>
    <row r="29" spans="2:29" s="1" customFormat="1" x14ac:dyDescent="0.25">
      <c r="B29" s="77"/>
      <c r="C29" s="78"/>
      <c r="D29" s="50" t="s">
        <v>4</v>
      </c>
      <c r="E29" s="52" t="s">
        <v>0</v>
      </c>
      <c r="F29" s="52" t="s">
        <v>4</v>
      </c>
      <c r="G29" s="52" t="s">
        <v>0</v>
      </c>
      <c r="H29" s="52" t="s">
        <v>4</v>
      </c>
      <c r="I29" s="52" t="s">
        <v>0</v>
      </c>
      <c r="J29" s="52" t="s">
        <v>4</v>
      </c>
      <c r="K29" s="52" t="s">
        <v>0</v>
      </c>
      <c r="L29" s="52" t="s">
        <v>4</v>
      </c>
      <c r="M29" s="59" t="s">
        <v>0</v>
      </c>
      <c r="N29" s="58" t="s">
        <v>4</v>
      </c>
      <c r="O29" s="60" t="s">
        <v>0</v>
      </c>
      <c r="P29" s="50" t="s">
        <v>4</v>
      </c>
      <c r="Q29" s="53" t="s">
        <v>0</v>
      </c>
      <c r="R29" s="50" t="s">
        <v>4</v>
      </c>
      <c r="S29" s="53" t="s">
        <v>0</v>
      </c>
      <c r="T29" s="50" t="s">
        <v>4</v>
      </c>
      <c r="U29" s="53" t="s">
        <v>0</v>
      </c>
      <c r="V29" s="50" t="s">
        <v>4</v>
      </c>
      <c r="W29" s="53" t="s">
        <v>0</v>
      </c>
      <c r="X29" s="88"/>
      <c r="Z29" s="4"/>
      <c r="AA29" s="4"/>
      <c r="AB29" s="4"/>
      <c r="AC29" s="4"/>
    </row>
    <row r="30" spans="2:29" s="1" customFormat="1" x14ac:dyDescent="0.25">
      <c r="B30" s="40" t="s">
        <v>11</v>
      </c>
      <c r="C30" s="37"/>
      <c r="D30" s="50"/>
      <c r="E30" s="52"/>
      <c r="F30" s="52"/>
      <c r="G30" s="52"/>
      <c r="H30" s="52"/>
      <c r="I30" s="52"/>
      <c r="J30" s="18">
        <v>0</v>
      </c>
      <c r="K30" s="18">
        <v>0</v>
      </c>
      <c r="L30" s="18">
        <v>0</v>
      </c>
      <c r="M30" s="30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30">
        <v>0</v>
      </c>
      <c r="X30" s="28"/>
      <c r="Z30" s="4"/>
      <c r="AA30" s="4"/>
      <c r="AB30" s="4"/>
      <c r="AC30" s="4"/>
    </row>
    <row r="31" spans="2:29" s="1" customFormat="1" x14ac:dyDescent="0.25">
      <c r="B31" s="40" t="s">
        <v>12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30">
        <v>0</v>
      </c>
      <c r="N31" s="5">
        <v>0</v>
      </c>
      <c r="O31" s="6">
        <v>0</v>
      </c>
      <c r="P31" s="18">
        <v>0</v>
      </c>
      <c r="Q31" s="6">
        <v>0</v>
      </c>
      <c r="R31" s="5">
        <v>0</v>
      </c>
      <c r="S31" s="6">
        <v>0</v>
      </c>
      <c r="T31" s="18">
        <v>0</v>
      </c>
      <c r="U31" s="6">
        <v>0</v>
      </c>
      <c r="V31" s="5">
        <f>P31</f>
        <v>0</v>
      </c>
      <c r="W31" s="30">
        <f>Q31</f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13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30">
        <v>0</v>
      </c>
      <c r="N32" s="5">
        <v>0</v>
      </c>
      <c r="O32" s="6">
        <v>0</v>
      </c>
      <c r="P32" s="18">
        <v>0</v>
      </c>
      <c r="Q32" s="6">
        <v>0</v>
      </c>
      <c r="R32" s="18">
        <v>0</v>
      </c>
      <c r="S32" s="6">
        <v>0</v>
      </c>
      <c r="T32" s="18">
        <v>0</v>
      </c>
      <c r="U32" s="6">
        <v>0</v>
      </c>
      <c r="V32" s="5">
        <f>P32</f>
        <v>0</v>
      </c>
      <c r="W32" s="30">
        <f>Q32</f>
        <v>0</v>
      </c>
      <c r="X32" s="28"/>
      <c r="Z32" s="4"/>
      <c r="AA32" s="4"/>
      <c r="AB32" s="4"/>
      <c r="AC32" s="4"/>
    </row>
    <row r="33" spans="2:29" s="1" customFormat="1" x14ac:dyDescent="0.25">
      <c r="B33" s="33" t="s">
        <v>14</v>
      </c>
      <c r="C33" s="38"/>
      <c r="D33" s="11"/>
      <c r="E33" s="19"/>
      <c r="F33" s="19"/>
      <c r="G33" s="19"/>
      <c r="H33" s="19"/>
      <c r="I33" s="19"/>
      <c r="J33" s="18">
        <v>0</v>
      </c>
      <c r="K33" s="18">
        <v>0</v>
      </c>
      <c r="L33" s="18">
        <v>0</v>
      </c>
      <c r="M33" s="30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30">
        <v>0</v>
      </c>
      <c r="X33" s="28"/>
      <c r="Z33" s="4"/>
      <c r="AA33" s="4"/>
      <c r="AB33" s="4"/>
      <c r="AC33" s="4"/>
    </row>
    <row r="34" spans="2:29" s="1" customFormat="1" x14ac:dyDescent="0.25">
      <c r="B34" s="33" t="s">
        <v>10</v>
      </c>
      <c r="C34" s="38"/>
      <c r="D34" s="11"/>
      <c r="E34" s="19"/>
      <c r="F34" s="19"/>
      <c r="G34" s="19"/>
      <c r="H34" s="19"/>
      <c r="I34" s="19"/>
      <c r="J34" s="18">
        <v>0</v>
      </c>
      <c r="K34" s="18">
        <v>0</v>
      </c>
      <c r="L34" s="18">
        <v>0</v>
      </c>
      <c r="M34" s="30">
        <v>0</v>
      </c>
      <c r="N34" s="5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30">
        <v>0</v>
      </c>
      <c r="X34" s="28"/>
      <c r="Z34" s="4"/>
      <c r="AA34" s="4"/>
      <c r="AB34" s="4"/>
      <c r="AC34" s="4"/>
    </row>
    <row r="35" spans="2:29" s="1" customFormat="1" x14ac:dyDescent="0.25">
      <c r="B35" s="33" t="s">
        <v>15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30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30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16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30">
        <v>0</v>
      </c>
      <c r="N36" s="5">
        <v>0</v>
      </c>
      <c r="O36" s="6">
        <v>0</v>
      </c>
      <c r="P36" s="5">
        <v>0</v>
      </c>
      <c r="Q36" s="6">
        <v>0</v>
      </c>
      <c r="R36" s="5">
        <v>2</v>
      </c>
      <c r="S36" s="6">
        <v>2</v>
      </c>
      <c r="T36" s="5">
        <v>0</v>
      </c>
      <c r="U36" s="6">
        <v>0</v>
      </c>
      <c r="V36" s="5">
        <v>2</v>
      </c>
      <c r="W36" s="30">
        <v>2</v>
      </c>
      <c r="X36" s="28" t="s">
        <v>34</v>
      </c>
      <c r="Z36" s="4"/>
      <c r="AA36" s="4"/>
      <c r="AB36" s="4"/>
      <c r="AC36" s="4"/>
    </row>
    <row r="37" spans="2:29" s="1" customFormat="1" x14ac:dyDescent="0.25">
      <c r="B37" s="33" t="s">
        <v>19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30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30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18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30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30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17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30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30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20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30">
        <v>0</v>
      </c>
      <c r="N40" s="5">
        <v>0</v>
      </c>
      <c r="O40" s="6">
        <v>0</v>
      </c>
      <c r="P40" s="18">
        <v>0</v>
      </c>
      <c r="Q40" s="6">
        <v>0</v>
      </c>
      <c r="R40" s="18">
        <v>0</v>
      </c>
      <c r="S40" s="6">
        <v>0</v>
      </c>
      <c r="T40" s="18">
        <v>0</v>
      </c>
      <c r="U40" s="6">
        <v>0</v>
      </c>
      <c r="V40" s="5">
        <v>0</v>
      </c>
      <c r="W40" s="30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21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30">
        <v>0</v>
      </c>
      <c r="N41" s="5">
        <v>0</v>
      </c>
      <c r="O41" s="6">
        <v>0</v>
      </c>
      <c r="P41" s="18">
        <v>0</v>
      </c>
      <c r="Q41" s="6">
        <v>0</v>
      </c>
      <c r="R41" s="18">
        <v>0</v>
      </c>
      <c r="S41" s="6">
        <v>0</v>
      </c>
      <c r="T41" s="18">
        <v>0</v>
      </c>
      <c r="U41" s="6">
        <v>0</v>
      </c>
      <c r="V41" s="18">
        <v>0</v>
      </c>
      <c r="W41" s="6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22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30">
        <v>0</v>
      </c>
      <c r="N42" s="5">
        <v>0</v>
      </c>
      <c r="O42" s="6">
        <v>0</v>
      </c>
      <c r="P42" s="18">
        <v>0</v>
      </c>
      <c r="Q42" s="6">
        <v>0</v>
      </c>
      <c r="R42" s="18">
        <v>0</v>
      </c>
      <c r="S42" s="6">
        <v>0</v>
      </c>
      <c r="T42" s="18">
        <v>0</v>
      </c>
      <c r="U42" s="6">
        <v>0</v>
      </c>
      <c r="V42" s="5">
        <v>0</v>
      </c>
      <c r="W42" s="30">
        <v>0</v>
      </c>
      <c r="X42" s="28"/>
      <c r="Z42" s="4"/>
      <c r="AA42" s="4"/>
      <c r="AB42" s="4"/>
      <c r="AC42" s="4"/>
    </row>
    <row r="43" spans="2:29" s="1" customFormat="1" ht="15.75" thickBot="1" x14ac:dyDescent="0.3">
      <c r="B43" s="35" t="s">
        <v>23</v>
      </c>
      <c r="C43" s="39"/>
      <c r="D43" s="32"/>
      <c r="E43" s="20"/>
      <c r="F43" s="20"/>
      <c r="G43" s="20"/>
      <c r="H43" s="20"/>
      <c r="I43" s="20"/>
      <c r="J43" s="21">
        <v>0</v>
      </c>
      <c r="K43" s="61">
        <v>0</v>
      </c>
      <c r="L43" s="61">
        <v>0</v>
      </c>
      <c r="M43" s="62">
        <v>0</v>
      </c>
      <c r="N43" s="7">
        <v>0</v>
      </c>
      <c r="O43" s="8">
        <v>0</v>
      </c>
      <c r="P43" s="61">
        <v>0</v>
      </c>
      <c r="Q43" s="63">
        <v>0</v>
      </c>
      <c r="R43" s="61">
        <v>0</v>
      </c>
      <c r="S43" s="63">
        <v>0</v>
      </c>
      <c r="T43" s="61">
        <v>0</v>
      </c>
      <c r="U43" s="63">
        <v>0</v>
      </c>
      <c r="V43" s="7">
        <v>0</v>
      </c>
      <c r="W43" s="31">
        <v>0</v>
      </c>
      <c r="X43" s="29"/>
      <c r="Z43" s="4"/>
      <c r="AA43" s="4"/>
      <c r="AB43" s="4"/>
      <c r="AC43" s="4"/>
    </row>
    <row r="44" spans="2:29" ht="15.75" thickBot="1" x14ac:dyDescent="0.3">
      <c r="B44" s="42" t="s">
        <v>31</v>
      </c>
      <c r="C44" s="41"/>
      <c r="D44" s="32"/>
      <c r="E44" s="20"/>
      <c r="F44" s="20"/>
      <c r="G44" s="20"/>
      <c r="H44" s="20"/>
      <c r="I44" s="20"/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7">
        <v>0</v>
      </c>
      <c r="W44" s="31">
        <v>0</v>
      </c>
      <c r="X44" s="29"/>
      <c r="Z44" s="3"/>
    </row>
    <row r="45" spans="2:29" ht="15.75" thickBot="1" x14ac:dyDescent="0.3">
      <c r="B45" s="42" t="s">
        <v>30</v>
      </c>
      <c r="C45" s="41"/>
      <c r="D45" s="32"/>
      <c r="E45" s="20"/>
      <c r="F45" s="20"/>
      <c r="G45" s="20"/>
      <c r="H45" s="20"/>
      <c r="I45" s="20"/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7">
        <v>0</v>
      </c>
      <c r="W45" s="31">
        <v>0</v>
      </c>
      <c r="X45" s="29"/>
      <c r="Z45" s="3"/>
    </row>
    <row r="46" spans="2:29" x14ac:dyDescent="0.25">
      <c r="J46" s="45">
        <f>SUM(J30:J40)</f>
        <v>0</v>
      </c>
      <c r="K46" s="46">
        <f t="shared" ref="K46:W46" si="1">SUM(K30:K40)</f>
        <v>0</v>
      </c>
      <c r="L46" s="46">
        <f t="shared" si="1"/>
        <v>0</v>
      </c>
      <c r="M46" s="46">
        <f t="shared" si="1"/>
        <v>0</v>
      </c>
      <c r="N46" s="46">
        <f t="shared" si="1"/>
        <v>0</v>
      </c>
      <c r="O46" s="46">
        <f t="shared" si="1"/>
        <v>0</v>
      </c>
      <c r="P46" s="46">
        <f t="shared" si="1"/>
        <v>0</v>
      </c>
      <c r="Q46" s="46">
        <f t="shared" si="1"/>
        <v>0</v>
      </c>
      <c r="R46" s="46">
        <f t="shared" si="1"/>
        <v>2</v>
      </c>
      <c r="S46" s="46">
        <f t="shared" si="1"/>
        <v>2</v>
      </c>
      <c r="T46" s="46">
        <f t="shared" si="1"/>
        <v>0</v>
      </c>
      <c r="U46" s="46">
        <f t="shared" si="1"/>
        <v>0</v>
      </c>
      <c r="V46" s="46">
        <f t="shared" si="1"/>
        <v>2</v>
      </c>
      <c r="W46" s="46">
        <f t="shared" si="1"/>
        <v>2</v>
      </c>
    </row>
    <row r="47" spans="2:29" ht="15.75" hidden="1" thickBot="1" x14ac:dyDescent="0.3">
      <c r="B47" s="65" t="s">
        <v>7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89"/>
      <c r="O47" s="89"/>
      <c r="P47" s="89"/>
      <c r="Q47" s="89"/>
      <c r="R47" s="89"/>
      <c r="S47" s="89"/>
      <c r="T47" s="89"/>
      <c r="U47" s="89"/>
      <c r="V47" s="89"/>
      <c r="W47" s="89"/>
    </row>
    <row r="48" spans="2:29" s="1" customFormat="1" ht="15" hidden="1" customHeight="1" x14ac:dyDescent="0.25">
      <c r="B48" s="70" t="s">
        <v>2</v>
      </c>
      <c r="C48" s="79" t="s">
        <v>3</v>
      </c>
      <c r="D48" s="73">
        <v>2020</v>
      </c>
      <c r="E48" s="82"/>
      <c r="F48" s="82"/>
      <c r="G48" s="82"/>
      <c r="H48" s="82"/>
      <c r="I48" s="82"/>
      <c r="J48" s="82"/>
      <c r="K48" s="82"/>
      <c r="L48" s="82"/>
      <c r="M48" s="83"/>
      <c r="N48" s="66">
        <v>2025</v>
      </c>
      <c r="O48" s="67"/>
      <c r="P48" s="66">
        <v>2025</v>
      </c>
      <c r="Q48" s="67"/>
      <c r="R48" s="66">
        <v>2025</v>
      </c>
      <c r="S48" s="67"/>
      <c r="T48" s="66">
        <v>2025</v>
      </c>
      <c r="U48" s="67"/>
      <c r="V48" s="66" t="s">
        <v>1</v>
      </c>
      <c r="W48" s="67"/>
      <c r="X48" s="86" t="s">
        <v>29</v>
      </c>
      <c r="Z48" s="4"/>
      <c r="AA48" s="4"/>
      <c r="AB48" s="4"/>
      <c r="AC48" s="4"/>
    </row>
    <row r="49" spans="2:29" s="1" customFormat="1" ht="15" hidden="1" customHeight="1" x14ac:dyDescent="0.25">
      <c r="B49" s="71"/>
      <c r="C49" s="80"/>
      <c r="D49" s="77" t="s">
        <v>24</v>
      </c>
      <c r="E49" s="84"/>
      <c r="F49" s="84" t="s">
        <v>25</v>
      </c>
      <c r="G49" s="84"/>
      <c r="H49" s="84" t="s">
        <v>26</v>
      </c>
      <c r="I49" s="84"/>
      <c r="J49" s="84" t="s">
        <v>27</v>
      </c>
      <c r="K49" s="84"/>
      <c r="L49" s="84" t="s">
        <v>28</v>
      </c>
      <c r="M49" s="85"/>
      <c r="N49" s="68"/>
      <c r="O49" s="69"/>
      <c r="P49" s="68"/>
      <c r="Q49" s="69"/>
      <c r="R49" s="68"/>
      <c r="S49" s="69"/>
      <c r="T49" s="68"/>
      <c r="U49" s="69"/>
      <c r="V49" s="68"/>
      <c r="W49" s="69"/>
      <c r="X49" s="87"/>
      <c r="Z49" s="4"/>
      <c r="AA49" s="4"/>
      <c r="AB49" s="4"/>
      <c r="AC49" s="4"/>
    </row>
    <row r="50" spans="2:29" s="1" customFormat="1" hidden="1" x14ac:dyDescent="0.25">
      <c r="B50" s="72"/>
      <c r="C50" s="81"/>
      <c r="D50" s="50" t="s">
        <v>4</v>
      </c>
      <c r="E50" s="52" t="s">
        <v>0</v>
      </c>
      <c r="F50" s="52" t="s">
        <v>4</v>
      </c>
      <c r="G50" s="52" t="s">
        <v>0</v>
      </c>
      <c r="H50" s="52" t="s">
        <v>4</v>
      </c>
      <c r="I50" s="52" t="s">
        <v>0</v>
      </c>
      <c r="J50" s="52" t="s">
        <v>4</v>
      </c>
      <c r="K50" s="52" t="s">
        <v>0</v>
      </c>
      <c r="L50" s="52" t="s">
        <v>4</v>
      </c>
      <c r="M50" s="53" t="s">
        <v>0</v>
      </c>
      <c r="N50" s="50" t="s">
        <v>4</v>
      </c>
      <c r="O50" s="53" t="s">
        <v>0</v>
      </c>
      <c r="P50" s="50" t="s">
        <v>4</v>
      </c>
      <c r="Q50" s="53" t="s">
        <v>0</v>
      </c>
      <c r="R50" s="50" t="s">
        <v>4</v>
      </c>
      <c r="S50" s="53" t="s">
        <v>0</v>
      </c>
      <c r="T50" s="50" t="s">
        <v>4</v>
      </c>
      <c r="U50" s="53" t="s">
        <v>0</v>
      </c>
      <c r="V50" s="50" t="s">
        <v>4</v>
      </c>
      <c r="W50" s="53" t="s">
        <v>0</v>
      </c>
      <c r="X50" s="88"/>
      <c r="Z50" s="4"/>
      <c r="AA50" s="4"/>
      <c r="AB50" s="4"/>
      <c r="AC50" s="4"/>
    </row>
    <row r="51" spans="2:29" s="1" customFormat="1" hidden="1" x14ac:dyDescent="0.25">
      <c r="B51" s="12" t="s">
        <v>11</v>
      </c>
      <c r="C51" s="15">
        <v>500000</v>
      </c>
      <c r="D51" s="24"/>
      <c r="E51" s="22"/>
      <c r="F51" s="22"/>
      <c r="G51" s="22"/>
      <c r="H51" s="22"/>
      <c r="I51" s="22"/>
      <c r="J51" s="55">
        <v>12500</v>
      </c>
      <c r="K51" s="22"/>
      <c r="L51" s="18">
        <f>C51*0.05/2</f>
        <v>12500</v>
      </c>
      <c r="M51" s="6"/>
      <c r="N51" s="5">
        <f>$C51*0.05</f>
        <v>25000</v>
      </c>
      <c r="O51" s="6"/>
      <c r="P51" s="5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 t="e">
        <f>L51+#REF!+#REF!+#REF!+#REF!+T51</f>
        <v>#REF!</v>
      </c>
      <c r="W51" s="6"/>
      <c r="X51" s="28"/>
      <c r="Z51" s="4"/>
      <c r="AA51" s="4"/>
      <c r="AB51" s="4"/>
      <c r="AC51" s="4"/>
    </row>
    <row r="52" spans="2:29" s="1" customFormat="1" hidden="1" x14ac:dyDescent="0.25">
      <c r="B52" s="12" t="s">
        <v>12</v>
      </c>
      <c r="C52" s="15">
        <v>283340.7</v>
      </c>
      <c r="D52" s="24"/>
      <c r="E52" s="22"/>
      <c r="F52" s="22"/>
      <c r="G52" s="22"/>
      <c r="H52" s="22"/>
      <c r="I52" s="22"/>
      <c r="J52" s="55">
        <v>7083.5175000000008</v>
      </c>
      <c r="K52" s="22"/>
      <c r="L52" s="18">
        <f t="shared" ref="L52:L53" si="2">C52*0.05/2</f>
        <v>7083.5175000000008</v>
      </c>
      <c r="M52" s="6"/>
      <c r="N52" s="5">
        <f>$C52*0.05</f>
        <v>14167.035000000002</v>
      </c>
      <c r="O52" s="6"/>
      <c r="P52" s="5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 t="e">
        <f>L52+#REF!+#REF!+#REF!+#REF!+T52</f>
        <v>#REF!</v>
      </c>
      <c r="W52" s="6"/>
      <c r="X52" s="28"/>
      <c r="Z52" s="4"/>
      <c r="AA52" s="4"/>
      <c r="AB52" s="4"/>
      <c r="AC52" s="4"/>
    </row>
    <row r="53" spans="2:29" s="1" customFormat="1" hidden="1" x14ac:dyDescent="0.25">
      <c r="B53" s="12" t="s">
        <v>13</v>
      </c>
      <c r="C53" s="15">
        <v>31482.300000000003</v>
      </c>
      <c r="D53" s="24"/>
      <c r="E53" s="22"/>
      <c r="F53" s="22"/>
      <c r="G53" s="22"/>
      <c r="H53" s="22"/>
      <c r="I53" s="22"/>
      <c r="J53" s="55">
        <v>787.05750000000012</v>
      </c>
      <c r="K53" s="22"/>
      <c r="L53" s="18">
        <f t="shared" si="2"/>
        <v>787.05750000000012</v>
      </c>
      <c r="M53" s="6"/>
      <c r="N53" s="5">
        <f>$C53*0.05</f>
        <v>1574.1150000000002</v>
      </c>
      <c r="O53" s="6"/>
      <c r="P53" s="5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14</v>
      </c>
      <c r="C54" s="16"/>
      <c r="D54" s="25"/>
      <c r="E54" s="23"/>
      <c r="F54" s="23"/>
      <c r="G54" s="23"/>
      <c r="H54" s="23"/>
      <c r="I54" s="23"/>
      <c r="J54" s="56"/>
      <c r="K54" s="23"/>
      <c r="L54" s="18"/>
      <c r="M54" s="6"/>
      <c r="N54" s="5"/>
      <c r="O54" s="6"/>
      <c r="P54" s="5"/>
      <c r="Q54" s="6"/>
      <c r="R54" s="5"/>
      <c r="S54" s="6"/>
      <c r="T54" s="5"/>
      <c r="U54" s="6"/>
      <c r="V54" s="5"/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10</v>
      </c>
      <c r="C55" s="16"/>
      <c r="D55" s="25"/>
      <c r="E55" s="23"/>
      <c r="F55" s="23"/>
      <c r="G55" s="23"/>
      <c r="H55" s="23"/>
      <c r="I55" s="23"/>
      <c r="J55" s="56"/>
      <c r="K55" s="23"/>
      <c r="L55" s="18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15</v>
      </c>
      <c r="C56" s="15"/>
      <c r="D56" s="24"/>
      <c r="E56" s="22"/>
      <c r="F56" s="22"/>
      <c r="G56" s="22"/>
      <c r="H56" s="22"/>
      <c r="I56" s="22"/>
      <c r="J56" s="55">
        <v>0</v>
      </c>
      <c r="K56" s="22"/>
      <c r="L56" s="18">
        <v>0</v>
      </c>
      <c r="M56" s="6"/>
      <c r="N56" s="5">
        <v>0</v>
      </c>
      <c r="O56" s="6"/>
      <c r="P56" s="5">
        <v>0</v>
      </c>
      <c r="Q56" s="6"/>
      <c r="R56" s="5">
        <v>0</v>
      </c>
      <c r="S56" s="6"/>
      <c r="T56" s="5">
        <v>0</v>
      </c>
      <c r="U56" s="6"/>
      <c r="V56" s="5" t="e">
        <f>L56+#REF!+#REF!+#REF!+#REF!+T56</f>
        <v>#REF!</v>
      </c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16</v>
      </c>
      <c r="C57" s="54"/>
      <c r="D57" s="11"/>
      <c r="E57" s="19"/>
      <c r="F57" s="19"/>
      <c r="G57" s="19"/>
      <c r="H57" s="19"/>
      <c r="I57" s="19"/>
      <c r="J57" s="57"/>
      <c r="K57" s="19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19</v>
      </c>
      <c r="C58" s="54"/>
      <c r="D58" s="11"/>
      <c r="E58" s="19"/>
      <c r="F58" s="19"/>
      <c r="G58" s="19"/>
      <c r="H58" s="19"/>
      <c r="I58" s="19"/>
      <c r="J58" s="57"/>
      <c r="K58" s="19"/>
      <c r="L58" s="18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18</v>
      </c>
      <c r="C59" s="54"/>
      <c r="D59" s="11"/>
      <c r="E59" s="19"/>
      <c r="F59" s="19"/>
      <c r="G59" s="19"/>
      <c r="H59" s="19"/>
      <c r="I59" s="19"/>
      <c r="J59" s="57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17</v>
      </c>
      <c r="C60" s="54"/>
      <c r="D60" s="11"/>
      <c r="E60" s="19"/>
      <c r="F60" s="19"/>
      <c r="G60" s="19"/>
      <c r="H60" s="19"/>
      <c r="I60" s="19"/>
      <c r="J60" s="57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20</v>
      </c>
      <c r="C61" s="15">
        <v>31482.300000000003</v>
      </c>
      <c r="D61" s="24"/>
      <c r="E61" s="22"/>
      <c r="F61" s="22"/>
      <c r="G61" s="22"/>
      <c r="H61" s="22"/>
      <c r="I61" s="22"/>
      <c r="J61" s="55">
        <v>787.05750000000012</v>
      </c>
      <c r="K61" s="22"/>
      <c r="L61" s="18">
        <f>C61*0.05/2</f>
        <v>787.05750000000012</v>
      </c>
      <c r="M61" s="6"/>
      <c r="N61" s="5">
        <f>$C61*0.05</f>
        <v>1574.1150000000002</v>
      </c>
      <c r="O61" s="6"/>
      <c r="P61" s="5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 t="e">
        <f>L61+#REF!+#REF!+#REF!+#REF!+T61</f>
        <v>#REF!</v>
      </c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21</v>
      </c>
      <c r="C62" s="16"/>
      <c r="D62" s="25"/>
      <c r="E62" s="23"/>
      <c r="F62" s="23"/>
      <c r="G62" s="23"/>
      <c r="H62" s="23"/>
      <c r="I62" s="23"/>
      <c r="J62" s="56"/>
      <c r="K62" s="23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22</v>
      </c>
      <c r="C63" s="16"/>
      <c r="D63" s="25"/>
      <c r="E63" s="23"/>
      <c r="F63" s="23"/>
      <c r="G63" s="23"/>
      <c r="H63" s="23"/>
      <c r="I63" s="23"/>
      <c r="J63" s="56"/>
      <c r="K63" s="23"/>
      <c r="L63" s="18"/>
      <c r="M63" s="6"/>
      <c r="N63" s="5"/>
      <c r="O63" s="6"/>
      <c r="P63" s="5"/>
      <c r="Q63" s="6"/>
      <c r="R63" s="5"/>
      <c r="S63" s="6"/>
      <c r="T63" s="5"/>
      <c r="U63" s="6"/>
      <c r="V63" s="5"/>
      <c r="W63" s="6"/>
      <c r="X63" s="28"/>
      <c r="Z63" s="4"/>
      <c r="AA63" s="4"/>
      <c r="AB63" s="4"/>
      <c r="AC63" s="4"/>
    </row>
    <row r="64" spans="2:29" s="1" customFormat="1" ht="15.75" hidden="1" thickBot="1" x14ac:dyDescent="0.3">
      <c r="B64" s="13" t="s">
        <v>23</v>
      </c>
      <c r="C64" s="17"/>
      <c r="D64" s="26"/>
      <c r="E64" s="27"/>
      <c r="F64" s="27"/>
      <c r="G64" s="27"/>
      <c r="H64" s="27"/>
      <c r="I64" s="27"/>
      <c r="J64" s="27"/>
      <c r="K64" s="27"/>
      <c r="L64" s="21"/>
      <c r="M64" s="8"/>
      <c r="N64" s="7"/>
      <c r="O64" s="8"/>
      <c r="P64" s="7"/>
      <c r="Q64" s="8"/>
      <c r="R64" s="7"/>
      <c r="S64" s="8"/>
      <c r="T64" s="7"/>
      <c r="U64" s="8"/>
      <c r="V64" s="7"/>
      <c r="W64" s="8"/>
      <c r="X64" s="29"/>
      <c r="Z64" s="4"/>
      <c r="AA64" s="4"/>
      <c r="AB64" s="4"/>
      <c r="AC64" s="4"/>
    </row>
    <row r="65" spans="2:29" ht="15.75" hidden="1" thickBot="1" x14ac:dyDescent="0.3">
      <c r="B65" s="42" t="s">
        <v>30</v>
      </c>
      <c r="C65" s="43"/>
      <c r="D65" s="32"/>
      <c r="E65" s="20"/>
      <c r="F65" s="20"/>
      <c r="G65" s="20"/>
      <c r="H65" s="20"/>
      <c r="I65" s="20"/>
      <c r="J65" s="21"/>
      <c r="K65" s="21"/>
      <c r="L65" s="21"/>
      <c r="M65" s="8"/>
      <c r="N65" s="7"/>
      <c r="O65" s="8"/>
      <c r="P65" s="7"/>
      <c r="Q65" s="8"/>
      <c r="R65" s="7"/>
      <c r="S65" s="8"/>
      <c r="T65" s="7"/>
      <c r="U65" s="8"/>
      <c r="V65" s="7"/>
      <c r="W65" s="31"/>
      <c r="X65" s="29"/>
      <c r="Z65" s="3"/>
    </row>
    <row r="66" spans="2:29" ht="15.75" hidden="1" thickBot="1" x14ac:dyDescent="0.3">
      <c r="B66" s="42" t="s">
        <v>31</v>
      </c>
      <c r="C66" s="43"/>
      <c r="D66" s="32"/>
      <c r="E66" s="20"/>
      <c r="F66" s="20"/>
      <c r="G66" s="20"/>
      <c r="H66" s="20"/>
      <c r="I66" s="20"/>
      <c r="J66" s="21"/>
      <c r="K66" s="21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31"/>
      <c r="X66" s="29"/>
      <c r="Z66" s="3"/>
    </row>
    <row r="67" spans="2:29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29" ht="15.75" thickBot="1" x14ac:dyDescent="0.3">
      <c r="B68" s="89" t="s">
        <v>9</v>
      </c>
      <c r="C68" s="89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89"/>
      <c r="O68" s="89"/>
      <c r="P68" s="89"/>
      <c r="Q68" s="89"/>
      <c r="R68" s="89"/>
      <c r="S68" s="89"/>
      <c r="T68" s="89"/>
      <c r="U68" s="89"/>
      <c r="V68" s="89"/>
      <c r="W68" s="89"/>
    </row>
    <row r="69" spans="2:29" s="1" customFormat="1" x14ac:dyDescent="0.25">
      <c r="B69" s="73" t="s">
        <v>2</v>
      </c>
      <c r="C69" s="74"/>
      <c r="D69" s="73">
        <v>2025</v>
      </c>
      <c r="E69" s="82"/>
      <c r="F69" s="82"/>
      <c r="G69" s="82"/>
      <c r="H69" s="82"/>
      <c r="I69" s="82"/>
      <c r="J69" s="82"/>
      <c r="K69" s="82"/>
      <c r="L69" s="82"/>
      <c r="M69" s="74"/>
      <c r="N69" s="66">
        <v>2025</v>
      </c>
      <c r="O69" s="67"/>
      <c r="P69" s="66">
        <v>2026</v>
      </c>
      <c r="Q69" s="67"/>
      <c r="R69" s="66">
        <v>2027</v>
      </c>
      <c r="S69" s="67"/>
      <c r="T69" s="66">
        <v>2028</v>
      </c>
      <c r="U69" s="67"/>
      <c r="V69" s="66" t="s">
        <v>1</v>
      </c>
      <c r="W69" s="67"/>
      <c r="X69" s="86" t="s">
        <v>29</v>
      </c>
      <c r="Z69" s="4"/>
      <c r="AA69" s="4"/>
      <c r="AB69" s="4"/>
      <c r="AC69" s="4"/>
    </row>
    <row r="70" spans="2:29" s="1" customFormat="1" x14ac:dyDescent="0.25">
      <c r="B70" s="75"/>
      <c r="C70" s="76"/>
      <c r="D70" s="77" t="s">
        <v>24</v>
      </c>
      <c r="E70" s="84"/>
      <c r="F70" s="84" t="s">
        <v>25</v>
      </c>
      <c r="G70" s="84"/>
      <c r="H70" s="84" t="s">
        <v>26</v>
      </c>
      <c r="I70" s="84"/>
      <c r="J70" s="84" t="s">
        <v>27</v>
      </c>
      <c r="K70" s="84"/>
      <c r="L70" s="84" t="s">
        <v>28</v>
      </c>
      <c r="M70" s="78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87"/>
      <c r="Z70" s="4"/>
      <c r="AA70" s="4"/>
      <c r="AB70" s="4"/>
      <c r="AC70" s="4"/>
    </row>
    <row r="71" spans="2:29" s="1" customFormat="1" x14ac:dyDescent="0.25">
      <c r="B71" s="77"/>
      <c r="C71" s="78"/>
      <c r="D71" s="50" t="s">
        <v>4</v>
      </c>
      <c r="E71" s="52" t="s">
        <v>0</v>
      </c>
      <c r="F71" s="52" t="s">
        <v>4</v>
      </c>
      <c r="G71" s="52" t="s">
        <v>0</v>
      </c>
      <c r="H71" s="52" t="s">
        <v>4</v>
      </c>
      <c r="I71" s="52" t="s">
        <v>0</v>
      </c>
      <c r="J71" s="52" t="s">
        <v>4</v>
      </c>
      <c r="K71" s="52" t="s">
        <v>0</v>
      </c>
      <c r="L71" s="52" t="s">
        <v>4</v>
      </c>
      <c r="M71" s="59" t="s">
        <v>0</v>
      </c>
      <c r="N71" s="58" t="s">
        <v>4</v>
      </c>
      <c r="O71" s="60" t="s">
        <v>0</v>
      </c>
      <c r="P71" s="50" t="s">
        <v>4</v>
      </c>
      <c r="Q71" s="53" t="s">
        <v>0</v>
      </c>
      <c r="R71" s="50" t="s">
        <v>4</v>
      </c>
      <c r="S71" s="53" t="s">
        <v>0</v>
      </c>
      <c r="T71" s="50" t="s">
        <v>4</v>
      </c>
      <c r="U71" s="53" t="s">
        <v>0</v>
      </c>
      <c r="V71" s="50" t="s">
        <v>4</v>
      </c>
      <c r="W71" s="53" t="s">
        <v>0</v>
      </c>
      <c r="X71" s="88"/>
      <c r="Z71" s="4"/>
      <c r="AA71" s="4"/>
      <c r="AB71" s="4"/>
      <c r="AC71" s="4"/>
    </row>
    <row r="72" spans="2:29" s="1" customFormat="1" x14ac:dyDescent="0.25">
      <c r="B72" s="40" t="s">
        <v>11</v>
      </c>
      <c r="C72" s="44"/>
      <c r="D72" s="50"/>
      <c r="E72" s="52"/>
      <c r="F72" s="52"/>
      <c r="G72" s="52"/>
      <c r="H72" s="52"/>
      <c r="I72" s="52"/>
      <c r="J72" s="18">
        <v>0</v>
      </c>
      <c r="K72" s="18">
        <v>0</v>
      </c>
      <c r="L72" s="18">
        <v>0</v>
      </c>
      <c r="M72" s="30">
        <v>0</v>
      </c>
      <c r="N72" s="5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30">
        <v>0</v>
      </c>
      <c r="X72" s="28"/>
      <c r="Z72" s="4"/>
      <c r="AA72" s="4"/>
      <c r="AB72" s="4"/>
      <c r="AC72" s="4"/>
    </row>
    <row r="73" spans="2:29" s="1" customFormat="1" x14ac:dyDescent="0.25">
      <c r="B73" s="40" t="s">
        <v>12</v>
      </c>
      <c r="C73" s="44"/>
      <c r="D73" s="50"/>
      <c r="E73" s="52"/>
      <c r="F73" s="52"/>
      <c r="G73" s="52"/>
      <c r="H73" s="52"/>
      <c r="I73" s="52"/>
      <c r="J73" s="18">
        <v>0</v>
      </c>
      <c r="K73" s="18">
        <v>0</v>
      </c>
      <c r="L73" s="18">
        <v>0</v>
      </c>
      <c r="M73" s="30">
        <v>0</v>
      </c>
      <c r="N73" s="5">
        <v>0</v>
      </c>
      <c r="O73" s="6">
        <v>0</v>
      </c>
      <c r="P73" s="18">
        <v>0</v>
      </c>
      <c r="Q73" s="6">
        <v>0</v>
      </c>
      <c r="R73" s="5">
        <v>0</v>
      </c>
      <c r="S73" s="6">
        <v>0</v>
      </c>
      <c r="T73" s="18">
        <v>0</v>
      </c>
      <c r="U73" s="6">
        <v>0</v>
      </c>
      <c r="V73" s="5">
        <f>P73</f>
        <v>0</v>
      </c>
      <c r="W73" s="30">
        <f>Q73</f>
        <v>0</v>
      </c>
      <c r="X73" s="28"/>
      <c r="Z73" s="4"/>
      <c r="AA73" s="4"/>
      <c r="AB73" s="4"/>
      <c r="AC73" s="4"/>
    </row>
    <row r="74" spans="2:29" s="1" customFormat="1" x14ac:dyDescent="0.25">
      <c r="B74" s="40" t="s">
        <v>13</v>
      </c>
      <c r="C74" s="44"/>
      <c r="D74" s="50"/>
      <c r="E74" s="52"/>
      <c r="F74" s="52"/>
      <c r="G74" s="52"/>
      <c r="H74" s="52"/>
      <c r="I74" s="52"/>
      <c r="J74" s="18">
        <v>0</v>
      </c>
      <c r="K74" s="18">
        <v>0</v>
      </c>
      <c r="L74" s="18">
        <v>0</v>
      </c>
      <c r="M74" s="30">
        <v>0</v>
      </c>
      <c r="N74" s="5">
        <v>0</v>
      </c>
      <c r="O74" s="6">
        <v>0</v>
      </c>
      <c r="P74" s="18">
        <v>0</v>
      </c>
      <c r="Q74" s="6">
        <v>0</v>
      </c>
      <c r="R74" s="18">
        <v>0</v>
      </c>
      <c r="S74" s="6">
        <v>0</v>
      </c>
      <c r="T74" s="18">
        <v>0</v>
      </c>
      <c r="U74" s="6">
        <v>0</v>
      </c>
      <c r="V74" s="5">
        <f>P74</f>
        <v>0</v>
      </c>
      <c r="W74" s="30">
        <f>Q74</f>
        <v>0</v>
      </c>
      <c r="X74" s="28"/>
      <c r="Z74" s="4"/>
      <c r="AA74" s="4"/>
      <c r="AB74" s="4"/>
      <c r="AC74" s="4"/>
    </row>
    <row r="75" spans="2:29" s="1" customFormat="1" x14ac:dyDescent="0.25">
      <c r="B75" s="33" t="s">
        <v>14</v>
      </c>
      <c r="C75" s="34"/>
      <c r="D75" s="11"/>
      <c r="E75" s="19"/>
      <c r="F75" s="19"/>
      <c r="G75" s="19"/>
      <c r="H75" s="19"/>
      <c r="I75" s="19"/>
      <c r="J75" s="18">
        <v>0</v>
      </c>
      <c r="K75" s="18">
        <v>0</v>
      </c>
      <c r="L75" s="18">
        <v>0</v>
      </c>
      <c r="M75" s="30"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30">
        <v>0</v>
      </c>
      <c r="X75" s="28"/>
      <c r="Z75" s="4"/>
      <c r="AA75" s="4"/>
      <c r="AB75" s="4"/>
      <c r="AC75" s="4"/>
    </row>
    <row r="76" spans="2:29" s="1" customFormat="1" x14ac:dyDescent="0.25">
      <c r="B76" s="33" t="s">
        <v>10</v>
      </c>
      <c r="C76" s="34"/>
      <c r="D76" s="11"/>
      <c r="E76" s="19"/>
      <c r="F76" s="19"/>
      <c r="G76" s="19"/>
      <c r="H76" s="19"/>
      <c r="I76" s="19"/>
      <c r="J76" s="18">
        <v>0</v>
      </c>
      <c r="K76" s="18">
        <v>0</v>
      </c>
      <c r="L76" s="18">
        <v>0</v>
      </c>
      <c r="M76" s="30"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30">
        <v>0</v>
      </c>
      <c r="X76" s="28"/>
      <c r="Z76" s="4"/>
      <c r="AA76" s="4"/>
      <c r="AB76" s="4"/>
      <c r="AC76" s="4"/>
    </row>
    <row r="77" spans="2:29" s="1" customFormat="1" x14ac:dyDescent="0.25">
      <c r="B77" s="33" t="s">
        <v>15</v>
      </c>
      <c r="C77" s="34"/>
      <c r="D77" s="11"/>
      <c r="E77" s="19"/>
      <c r="F77" s="19"/>
      <c r="G77" s="19"/>
      <c r="H77" s="19"/>
      <c r="I77" s="19"/>
      <c r="J77" s="18">
        <v>0</v>
      </c>
      <c r="K77" s="18">
        <v>0</v>
      </c>
      <c r="L77" s="18">
        <v>0</v>
      </c>
      <c r="M77" s="30"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30">
        <v>0</v>
      </c>
      <c r="X77" s="28"/>
      <c r="Z77" s="4"/>
      <c r="AA77" s="4"/>
      <c r="AB77" s="4"/>
      <c r="AC77" s="4"/>
    </row>
    <row r="78" spans="2:29" s="1" customFormat="1" x14ac:dyDescent="0.25">
      <c r="B78" s="33" t="s">
        <v>16</v>
      </c>
      <c r="C78" s="34"/>
      <c r="D78" s="11"/>
      <c r="E78" s="19"/>
      <c r="F78" s="19"/>
      <c r="G78" s="19"/>
      <c r="H78" s="19"/>
      <c r="I78" s="19"/>
      <c r="J78" s="18">
        <v>0</v>
      </c>
      <c r="K78" s="18">
        <v>0</v>
      </c>
      <c r="L78" s="18">
        <v>0</v>
      </c>
      <c r="M78" s="30">
        <v>0</v>
      </c>
      <c r="N78" s="5">
        <v>0</v>
      </c>
      <c r="O78" s="6">
        <v>0</v>
      </c>
      <c r="P78" s="5">
        <v>0</v>
      </c>
      <c r="Q78" s="6">
        <v>0</v>
      </c>
      <c r="R78" s="5">
        <v>2</v>
      </c>
      <c r="S78" s="6">
        <v>2</v>
      </c>
      <c r="T78" s="5">
        <v>0</v>
      </c>
      <c r="U78" s="6">
        <v>0</v>
      </c>
      <c r="V78" s="5">
        <v>2</v>
      </c>
      <c r="W78" s="30">
        <v>2</v>
      </c>
      <c r="X78" s="28" t="s">
        <v>34</v>
      </c>
      <c r="Z78" s="4"/>
      <c r="AA78" s="4"/>
      <c r="AB78" s="4"/>
      <c r="AC78" s="4"/>
    </row>
    <row r="79" spans="2:29" s="1" customFormat="1" x14ac:dyDescent="0.25">
      <c r="B79" s="33" t="s">
        <v>19</v>
      </c>
      <c r="C79" s="34"/>
      <c r="D79" s="11"/>
      <c r="E79" s="19"/>
      <c r="F79" s="19"/>
      <c r="G79" s="19"/>
      <c r="H79" s="19"/>
      <c r="I79" s="19"/>
      <c r="J79" s="18">
        <v>0</v>
      </c>
      <c r="K79" s="18">
        <v>0</v>
      </c>
      <c r="L79" s="18">
        <v>0</v>
      </c>
      <c r="M79" s="30"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30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18</v>
      </c>
      <c r="C80" s="34"/>
      <c r="D80" s="11"/>
      <c r="E80" s="19"/>
      <c r="F80" s="19"/>
      <c r="G80" s="19"/>
      <c r="H80" s="19"/>
      <c r="I80" s="19"/>
      <c r="J80" s="18">
        <v>0</v>
      </c>
      <c r="K80" s="18">
        <v>0</v>
      </c>
      <c r="L80" s="18">
        <v>0</v>
      </c>
      <c r="M80" s="30"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30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17</v>
      </c>
      <c r="C81" s="34"/>
      <c r="D81" s="11"/>
      <c r="E81" s="19"/>
      <c r="F81" s="19"/>
      <c r="G81" s="19"/>
      <c r="H81" s="19"/>
      <c r="I81" s="19"/>
      <c r="J81" s="18">
        <v>0</v>
      </c>
      <c r="K81" s="18">
        <v>0</v>
      </c>
      <c r="L81" s="18">
        <v>0</v>
      </c>
      <c r="M81" s="30">
        <v>0</v>
      </c>
      <c r="N81" s="5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30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20</v>
      </c>
      <c r="C82" s="34"/>
      <c r="D82" s="11"/>
      <c r="E82" s="19"/>
      <c r="F82" s="19"/>
      <c r="G82" s="19"/>
      <c r="H82" s="19"/>
      <c r="I82" s="19"/>
      <c r="J82" s="18">
        <v>0</v>
      </c>
      <c r="K82" s="18">
        <v>0</v>
      </c>
      <c r="L82" s="18">
        <v>0</v>
      </c>
      <c r="M82" s="30">
        <v>0</v>
      </c>
      <c r="N82" s="5">
        <v>0</v>
      </c>
      <c r="O82" s="6">
        <v>0</v>
      </c>
      <c r="P82" s="18">
        <v>0</v>
      </c>
      <c r="Q82" s="6">
        <v>0</v>
      </c>
      <c r="R82" s="18">
        <v>0</v>
      </c>
      <c r="S82" s="6">
        <v>0</v>
      </c>
      <c r="T82" s="18">
        <v>0</v>
      </c>
      <c r="U82" s="6">
        <v>0</v>
      </c>
      <c r="V82" s="5">
        <v>0</v>
      </c>
      <c r="W82" s="30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21</v>
      </c>
      <c r="C83" s="34"/>
      <c r="D83" s="11"/>
      <c r="E83" s="19"/>
      <c r="F83" s="19"/>
      <c r="G83" s="19"/>
      <c r="H83" s="19"/>
      <c r="I83" s="19"/>
      <c r="J83" s="18">
        <v>0</v>
      </c>
      <c r="K83" s="18">
        <v>0</v>
      </c>
      <c r="L83" s="18">
        <v>0</v>
      </c>
      <c r="M83" s="30">
        <v>0</v>
      </c>
      <c r="N83" s="5">
        <v>0</v>
      </c>
      <c r="O83" s="6">
        <v>0</v>
      </c>
      <c r="P83" s="18">
        <v>0</v>
      </c>
      <c r="Q83" s="6">
        <v>0</v>
      </c>
      <c r="R83" s="18">
        <v>0</v>
      </c>
      <c r="S83" s="6">
        <v>0</v>
      </c>
      <c r="T83" s="18">
        <v>0</v>
      </c>
      <c r="U83" s="6">
        <v>0</v>
      </c>
      <c r="V83" s="18">
        <v>0</v>
      </c>
      <c r="W83" s="6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22</v>
      </c>
      <c r="C84" s="34"/>
      <c r="D84" s="11"/>
      <c r="E84" s="19"/>
      <c r="F84" s="19"/>
      <c r="G84" s="19"/>
      <c r="H84" s="19"/>
      <c r="I84" s="19"/>
      <c r="J84" s="18">
        <v>0</v>
      </c>
      <c r="K84" s="18">
        <v>0</v>
      </c>
      <c r="L84" s="18">
        <v>0</v>
      </c>
      <c r="M84" s="30">
        <v>0</v>
      </c>
      <c r="N84" s="5">
        <v>0</v>
      </c>
      <c r="O84" s="6">
        <v>0</v>
      </c>
      <c r="P84" s="18">
        <v>0</v>
      </c>
      <c r="Q84" s="6">
        <v>0</v>
      </c>
      <c r="R84" s="18">
        <v>0</v>
      </c>
      <c r="S84" s="6">
        <v>0</v>
      </c>
      <c r="T84" s="18">
        <v>0</v>
      </c>
      <c r="U84" s="6">
        <v>0</v>
      </c>
      <c r="V84" s="5">
        <v>0</v>
      </c>
      <c r="W84" s="30">
        <v>0</v>
      </c>
      <c r="X84" s="28"/>
      <c r="Z84" s="4"/>
      <c r="AA84" s="4"/>
      <c r="AB84" s="4"/>
      <c r="AC84" s="4"/>
    </row>
    <row r="85" spans="2:29" s="1" customFormat="1" ht="15.75" thickBot="1" x14ac:dyDescent="0.3">
      <c r="B85" s="35" t="s">
        <v>23</v>
      </c>
      <c r="C85" s="36"/>
      <c r="D85" s="32"/>
      <c r="E85" s="20"/>
      <c r="F85" s="20"/>
      <c r="G85" s="20"/>
      <c r="H85" s="20"/>
      <c r="I85" s="20"/>
      <c r="J85" s="21">
        <v>0</v>
      </c>
      <c r="K85" s="61">
        <v>0</v>
      </c>
      <c r="L85" s="61">
        <v>0</v>
      </c>
      <c r="M85" s="62">
        <v>0</v>
      </c>
      <c r="N85" s="7">
        <v>0</v>
      </c>
      <c r="O85" s="8">
        <v>0</v>
      </c>
      <c r="P85" s="61">
        <v>0</v>
      </c>
      <c r="Q85" s="63">
        <v>0</v>
      </c>
      <c r="R85" s="61">
        <v>0</v>
      </c>
      <c r="S85" s="63">
        <v>0</v>
      </c>
      <c r="T85" s="61">
        <v>0</v>
      </c>
      <c r="U85" s="63">
        <v>0</v>
      </c>
      <c r="V85" s="7">
        <v>0</v>
      </c>
      <c r="W85" s="31">
        <v>0</v>
      </c>
      <c r="X85" s="29"/>
      <c r="Z85" s="4"/>
      <c r="AA85" s="4"/>
      <c r="AB85" s="4"/>
      <c r="AC85" s="4"/>
    </row>
    <row r="86" spans="2:29" ht="15.75" thickBot="1" x14ac:dyDescent="0.3">
      <c r="B86" s="42" t="s">
        <v>31</v>
      </c>
      <c r="C86" s="43"/>
      <c r="D86" s="32"/>
      <c r="E86" s="20"/>
      <c r="F86" s="20"/>
      <c r="G86" s="20"/>
      <c r="H86" s="20"/>
      <c r="I86" s="20"/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7">
        <v>0</v>
      </c>
      <c r="W86" s="31">
        <v>0</v>
      </c>
      <c r="X86" s="29"/>
      <c r="Z86" s="3"/>
    </row>
    <row r="87" spans="2:29" ht="15.75" thickBot="1" x14ac:dyDescent="0.3">
      <c r="B87" s="42" t="s">
        <v>30</v>
      </c>
      <c r="C87" s="43"/>
      <c r="D87" s="32"/>
      <c r="E87" s="20"/>
      <c r="F87" s="20"/>
      <c r="G87" s="20"/>
      <c r="H87" s="20"/>
      <c r="I87" s="20"/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7">
        <v>0</v>
      </c>
      <c r="W87" s="31">
        <v>0</v>
      </c>
      <c r="X87" s="29"/>
      <c r="Z87" s="3"/>
    </row>
    <row r="88" spans="2:29" x14ac:dyDescent="0.25">
      <c r="J88" s="45">
        <f>SUM(J72:J83)</f>
        <v>0</v>
      </c>
      <c r="K88" s="45">
        <f t="shared" ref="K88:W88" si="3">SUM(K72:K83)</f>
        <v>0</v>
      </c>
      <c r="L88" s="45">
        <f t="shared" si="3"/>
        <v>0</v>
      </c>
      <c r="M88" s="45">
        <f t="shared" si="3"/>
        <v>0</v>
      </c>
      <c r="N88" s="45">
        <f t="shared" si="3"/>
        <v>0</v>
      </c>
      <c r="O88" s="45">
        <f t="shared" si="3"/>
        <v>0</v>
      </c>
      <c r="P88" s="45">
        <f t="shared" si="3"/>
        <v>0</v>
      </c>
      <c r="Q88" s="45">
        <f t="shared" si="3"/>
        <v>0</v>
      </c>
      <c r="R88" s="45">
        <f t="shared" si="3"/>
        <v>2</v>
      </c>
      <c r="S88" s="45">
        <f t="shared" si="3"/>
        <v>2</v>
      </c>
      <c r="T88" s="45">
        <f t="shared" si="3"/>
        <v>0</v>
      </c>
      <c r="U88" s="45">
        <f t="shared" si="3"/>
        <v>0</v>
      </c>
      <c r="V88" s="45">
        <f t="shared" si="3"/>
        <v>2</v>
      </c>
      <c r="W88" s="45">
        <f t="shared" si="3"/>
        <v>2</v>
      </c>
    </row>
    <row r="89" spans="2:29" x14ac:dyDescent="0.25">
      <c r="J89" s="47">
        <f t="shared" ref="J89:V89" si="4">J88-J46-J25</f>
        <v>0</v>
      </c>
      <c r="K89" s="47">
        <f t="shared" si="4"/>
        <v>0</v>
      </c>
      <c r="L89" s="47">
        <f t="shared" si="4"/>
        <v>0</v>
      </c>
      <c r="M89" s="47">
        <f t="shared" si="4"/>
        <v>0</v>
      </c>
      <c r="N89" s="47">
        <f t="shared" si="4"/>
        <v>0</v>
      </c>
      <c r="O89" s="47">
        <f t="shared" si="4"/>
        <v>0</v>
      </c>
      <c r="P89" s="47">
        <f t="shared" si="4"/>
        <v>0</v>
      </c>
      <c r="Q89" s="47">
        <f t="shared" si="4"/>
        <v>0</v>
      </c>
      <c r="R89" s="47">
        <f t="shared" si="4"/>
        <v>0</v>
      </c>
      <c r="S89" s="47">
        <f t="shared" si="4"/>
        <v>0</v>
      </c>
      <c r="T89" s="47">
        <f t="shared" si="4"/>
        <v>0</v>
      </c>
      <c r="U89" s="47">
        <f t="shared" si="4"/>
        <v>0</v>
      </c>
      <c r="V89" s="48">
        <f t="shared" si="4"/>
        <v>0</v>
      </c>
      <c r="W89" s="48">
        <f>W88-W46-W25</f>
        <v>0</v>
      </c>
    </row>
  </sheetData>
  <mergeCells count="57">
    <mergeCell ref="B68:W68"/>
    <mergeCell ref="R69:S70"/>
    <mergeCell ref="T69:U70"/>
    <mergeCell ref="V69:W70"/>
    <mergeCell ref="X69:X71"/>
    <mergeCell ref="P69:Q70"/>
    <mergeCell ref="D69:M69"/>
    <mergeCell ref="D70:E70"/>
    <mergeCell ref="F70:G70"/>
    <mergeCell ref="H70:I70"/>
    <mergeCell ref="J70:K70"/>
    <mergeCell ref="L70:M70"/>
    <mergeCell ref="B69:C71"/>
    <mergeCell ref="B47:W47"/>
    <mergeCell ref="R48:S49"/>
    <mergeCell ref="T48:U49"/>
    <mergeCell ref="V48:W49"/>
    <mergeCell ref="X48:X50"/>
    <mergeCell ref="N48:O49"/>
    <mergeCell ref="P48:Q49"/>
    <mergeCell ref="D49:E49"/>
    <mergeCell ref="F49:G49"/>
    <mergeCell ref="H49:I49"/>
    <mergeCell ref="J49:K49"/>
    <mergeCell ref="L49:M49"/>
    <mergeCell ref="T6:U7"/>
    <mergeCell ref="V6:W7"/>
    <mergeCell ref="X6:X8"/>
    <mergeCell ref="B26:W26"/>
    <mergeCell ref="R27:S28"/>
    <mergeCell ref="T27:U28"/>
    <mergeCell ref="V27:W28"/>
    <mergeCell ref="X27:X29"/>
    <mergeCell ref="N27:O28"/>
    <mergeCell ref="P27:Q28"/>
    <mergeCell ref="P6:Q7"/>
    <mergeCell ref="B6:C8"/>
    <mergeCell ref="N6:O7"/>
    <mergeCell ref="L7:M7"/>
    <mergeCell ref="D6:M6"/>
    <mergeCell ref="J7:K7"/>
    <mergeCell ref="H7:I7"/>
    <mergeCell ref="F7:G7"/>
    <mergeCell ref="D7:E7"/>
    <mergeCell ref="D27:M27"/>
    <mergeCell ref="B5:W5"/>
    <mergeCell ref="R6:S7"/>
    <mergeCell ref="B48:B50"/>
    <mergeCell ref="B27:C29"/>
    <mergeCell ref="C48:C50"/>
    <mergeCell ref="D48:M48"/>
    <mergeCell ref="L28:M28"/>
    <mergeCell ref="D28:E28"/>
    <mergeCell ref="F28:G28"/>
    <mergeCell ref="H28:I28"/>
    <mergeCell ref="J28:K28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2025-03-31T11:46:25Z</dcterms:modified>
</cp:coreProperties>
</file>